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120" windowHeight="8010" activeTab="2"/>
  </bookViews>
  <sheets>
    <sheet name="Лист1" sheetId="1" r:id="rId1"/>
    <sheet name="Таб1" sheetId="2" r:id="rId2"/>
    <sheet name="таб-2" sheetId="3" r:id="rId3"/>
  </sheets>
  <calcPr calcId="125725"/>
</workbook>
</file>

<file path=xl/calcChain.xml><?xml version="1.0" encoding="utf-8"?>
<calcChain xmlns="http://schemas.openxmlformats.org/spreadsheetml/2006/main">
  <c r="E5" i="1"/>
  <c r="G5" l="1"/>
  <c r="F5"/>
  <c r="I5" s="1"/>
  <c r="D12" i="2"/>
  <c r="C12"/>
  <c r="C13" s="1"/>
  <c r="H5" i="1" l="1"/>
  <c r="C9" i="3"/>
  <c r="J5" i="1" l="1"/>
  <c r="K5" s="1"/>
  <c r="D9" i="3"/>
  <c r="L5" i="1" l="1"/>
  <c r="O5"/>
  <c r="C10" i="3"/>
  <c r="C11" s="1"/>
  <c r="D10"/>
  <c r="D11" s="1"/>
  <c r="D6" i="1" l="1"/>
  <c r="K6" l="1"/>
  <c r="M5"/>
  <c r="N5" s="1"/>
  <c r="E11" i="2" l="1"/>
  <c r="C14"/>
  <c r="M6" i="1"/>
  <c r="L6"/>
  <c r="D13" i="2" l="1"/>
  <c r="D14" s="1"/>
  <c r="E12"/>
  <c r="E13" l="1"/>
  <c r="E14" s="1"/>
</calcChain>
</file>

<file path=xl/sharedStrings.xml><?xml version="1.0" encoding="utf-8"?>
<sst xmlns="http://schemas.openxmlformats.org/spreadsheetml/2006/main" count="49" uniqueCount="34">
  <si>
    <t>Наименование</t>
  </si>
  <si>
    <t>Номера локальных сметных расчетов</t>
  </si>
  <si>
    <t>Перевозка рабочих  1%</t>
  </si>
  <si>
    <t>Итого</t>
  </si>
  <si>
    <t>Вахтовые затраты 10%</t>
  </si>
  <si>
    <t>НДС 18%</t>
  </si>
  <si>
    <t>Приложение №1 к Методике</t>
  </si>
  <si>
    <t>Таблица 1</t>
  </si>
  <si>
    <t>(наименование стройки)</t>
  </si>
  <si>
    <t>руб.</t>
  </si>
  <si>
    <t>Наименование услуг и работ (затрат)</t>
  </si>
  <si>
    <t>Непредвиденные затраты 3%</t>
  </si>
  <si>
    <t>Сметная стоимость строительства в текущем уровне цен, пересчитанная на момент проведения процедуры закупки</t>
  </si>
  <si>
    <t>Итого:</t>
  </si>
  <si>
    <t>Таблица 2</t>
  </si>
  <si>
    <t>Наименование глав ССР, объектных сметных расчетов, локальных сметных расчетов; видов прочих работ</t>
  </si>
  <si>
    <t>№ обосновывающего расчета</t>
  </si>
  <si>
    <t>Сводный сметный расчет начальной (максимальной) цены.</t>
  </si>
  <si>
    <t>№п/п</t>
  </si>
  <si>
    <t>Всего в текущих ценах с НДС, тыс.руб.</t>
  </si>
  <si>
    <t>1.</t>
  </si>
  <si>
    <t>Сметная стоимость строительства в базисном уровне цен 2001г.</t>
  </si>
  <si>
    <t>Начальная (максимальная) цена</t>
  </si>
  <si>
    <t>ВСЕГО:</t>
  </si>
  <si>
    <t>Текущая стоимость на момент определения начальной (максимальной) цены</t>
  </si>
  <si>
    <t>Сметная стоимость в базовых ценах 2001г., тыс.руб.</t>
  </si>
  <si>
    <t>Реконструкция и расширение ОРУ-35кВ ГПП-9. Пусконаладочные работы.</t>
  </si>
  <si>
    <t>Пусконаладочные работы</t>
  </si>
  <si>
    <t>ЛСР №10</t>
  </si>
  <si>
    <t xml:space="preserve">Сметная стоимость строительства в текущем  уровне цен I кв. 2012г. </t>
  </si>
  <si>
    <t>Пусконаладочные работы на ОРУ-35кВ ГПП-9</t>
  </si>
  <si>
    <t>Определение начальной (максимальной) цены договора подряда</t>
  </si>
  <si>
    <t>Пусконаладочные работы на ОРУ-35кВ ГПП-9.</t>
  </si>
  <si>
    <r>
      <t xml:space="preserve">на период строительства </t>
    </r>
    <r>
      <rPr>
        <u/>
        <sz val="10"/>
        <rFont val="Times New Roman"/>
        <family val="1"/>
        <charset val="204"/>
      </rPr>
      <t>2012г.</t>
    </r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</si>
</sst>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#,##0.000"/>
  </numFmts>
  <fonts count="22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54">
    <xf numFmtId="0" fontId="0" fillId="0" borderId="0" xfId="0"/>
    <xf numFmtId="0" fontId="3" fillId="0" borderId="0" xfId="1" applyFont="1"/>
    <xf numFmtId="0" fontId="4" fillId="0" borderId="0" xfId="0" applyFont="1"/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/>
    <xf numFmtId="0" fontId="9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/>
    <xf numFmtId="0" fontId="12" fillId="0" borderId="1" xfId="0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0" fontId="12" fillId="0" borderId="0" xfId="0" applyFont="1"/>
    <xf numFmtId="0" fontId="12" fillId="0" borderId="1" xfId="0" applyFont="1" applyBorder="1" applyAlignment="1">
      <alignment horizontal="left" vertical="center" wrapText="1"/>
    </xf>
    <xf numFmtId="0" fontId="3" fillId="0" borderId="0" xfId="1" applyFont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3" fillId="0" borderId="1" xfId="1" applyFont="1" applyBorder="1" applyAlignment="1">
      <alignment horizontal="center" vertical="center" wrapText="1"/>
    </xf>
    <xf numFmtId="0" fontId="14" fillId="0" borderId="0" xfId="0" applyFont="1"/>
    <xf numFmtId="4" fontId="14" fillId="0" borderId="1" xfId="0" applyNumberFormat="1" applyFont="1" applyBorder="1" applyAlignment="1">
      <alignment horizontal="center" vertical="center" wrapText="1"/>
    </xf>
    <xf numFmtId="4" fontId="14" fillId="0" borderId="1" xfId="0" applyNumberFormat="1" applyFont="1" applyBorder="1" applyAlignment="1">
      <alignment horizontal="center" vertical="center"/>
    </xf>
    <xf numFmtId="0" fontId="15" fillId="0" borderId="0" xfId="0" applyFont="1"/>
    <xf numFmtId="0" fontId="10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left" vertical="center" wrapText="1"/>
    </xf>
    <xf numFmtId="0" fontId="10" fillId="0" borderId="0" xfId="0" applyFont="1"/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/>
    <xf numFmtId="0" fontId="16" fillId="0" borderId="1" xfId="0" applyFont="1" applyBorder="1"/>
    <xf numFmtId="0" fontId="4" fillId="0" borderId="1" xfId="0" applyFont="1" applyBorder="1"/>
    <xf numFmtId="4" fontId="16" fillId="0" borderId="1" xfId="0" applyNumberFormat="1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9" fillId="0" borderId="1" xfId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/>
    </xf>
    <xf numFmtId="0" fontId="20" fillId="0" borderId="1" xfId="2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/>
    </xf>
    <xf numFmtId="4" fontId="20" fillId="0" borderId="1" xfId="2" applyNumberFormat="1" applyFont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center" vertical="center" wrapText="1"/>
    </xf>
    <xf numFmtId="4" fontId="6" fillId="0" borderId="0" xfId="0" applyNumberFormat="1" applyFont="1"/>
    <xf numFmtId="4" fontId="6" fillId="0" borderId="0" xfId="0" applyNumberFormat="1" applyFont="1" applyAlignment="1">
      <alignment horizontal="center" vertical="center"/>
    </xf>
    <xf numFmtId="4" fontId="12" fillId="0" borderId="0" xfId="0" applyNumberFormat="1" applyFont="1"/>
    <xf numFmtId="0" fontId="21" fillId="0" borderId="0" xfId="0" applyFont="1"/>
    <xf numFmtId="164" fontId="12" fillId="0" borderId="1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7" fillId="0" borderId="0" xfId="1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5">
    <cellStyle name="Обычный" xfId="0" builtinId="0"/>
    <cellStyle name="Обычный 2 2" xfId="1"/>
    <cellStyle name="Обычный 3" xfId="2"/>
    <cellStyle name="Финансовый 2 2" xfId="4"/>
    <cellStyle name="Финансовый 3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O9"/>
  <sheetViews>
    <sheetView zoomScaleNormal="100" workbookViewId="0">
      <selection activeCell="I5" sqref="I5"/>
    </sheetView>
  </sheetViews>
  <sheetFormatPr defaultRowHeight="12"/>
  <cols>
    <col min="1" max="1" width="4.85546875" style="5" bestFit="1" customWidth="1"/>
    <col min="2" max="2" width="25.7109375" style="5" customWidth="1"/>
    <col min="3" max="3" width="13.85546875" style="5" customWidth="1"/>
    <col min="4" max="4" width="9.28515625" style="5" bestFit="1" customWidth="1"/>
    <col min="5" max="8" width="8" style="5" customWidth="1"/>
    <col min="9" max="9" width="12.5703125" style="5" customWidth="1"/>
    <col min="10" max="10" width="10.140625" style="5" customWidth="1"/>
    <col min="11" max="11" width="15.5703125" style="5" customWidth="1"/>
    <col min="12" max="12" width="10.42578125" style="5" bestFit="1" customWidth="1"/>
    <col min="13" max="13" width="9.140625" style="5"/>
    <col min="14" max="14" width="10.85546875" style="5" customWidth="1"/>
    <col min="15" max="15" width="10" style="41" bestFit="1" customWidth="1"/>
    <col min="16" max="16384" width="9.140625" style="5"/>
  </cols>
  <sheetData>
    <row r="2" spans="1:15" ht="18.75">
      <c r="A2" s="46" t="s">
        <v>26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</row>
    <row r="4" spans="1:15" s="8" customFormat="1" ht="72">
      <c r="A4" s="7" t="s">
        <v>18</v>
      </c>
      <c r="B4" s="4" t="s">
        <v>0</v>
      </c>
      <c r="C4" s="4" t="s">
        <v>1</v>
      </c>
      <c r="D4" s="4" t="s">
        <v>25</v>
      </c>
      <c r="E4" s="4" t="s">
        <v>3</v>
      </c>
      <c r="F4" s="4" t="s">
        <v>2</v>
      </c>
      <c r="G4" s="4" t="s">
        <v>4</v>
      </c>
      <c r="H4" s="4" t="s">
        <v>3</v>
      </c>
      <c r="I4" s="37" t="s">
        <v>29</v>
      </c>
      <c r="J4" s="4" t="s">
        <v>11</v>
      </c>
      <c r="K4" s="39" t="s">
        <v>12</v>
      </c>
      <c r="L4" s="4" t="s">
        <v>5</v>
      </c>
      <c r="M4" s="4" t="s">
        <v>19</v>
      </c>
      <c r="O4" s="42"/>
    </row>
    <row r="5" spans="1:15">
      <c r="A5" s="7" t="s">
        <v>20</v>
      </c>
      <c r="B5" s="3" t="s">
        <v>27</v>
      </c>
      <c r="C5" s="6" t="s">
        <v>28</v>
      </c>
      <c r="D5" s="16">
        <v>92.183000000000007</v>
      </c>
      <c r="E5" s="16">
        <f>D5</f>
        <v>92.183000000000007</v>
      </c>
      <c r="F5" s="9">
        <f>E5*1%</f>
        <v>0.92183000000000004</v>
      </c>
      <c r="G5" s="9">
        <f>E5*10%</f>
        <v>9.218300000000001</v>
      </c>
      <c r="H5" s="9">
        <f>E5+F5+G5</f>
        <v>102.32313000000001</v>
      </c>
      <c r="I5" s="38">
        <f>(E5+F5+G5)*11.27</f>
        <v>1153.1816751000001</v>
      </c>
      <c r="J5" s="9">
        <f>I5*3%</f>
        <v>34.595450253000003</v>
      </c>
      <c r="K5" s="9">
        <f>I5+J5</f>
        <v>1187.7771253530002</v>
      </c>
      <c r="L5" s="9">
        <f>K5*18%</f>
        <v>213.79988256354002</v>
      </c>
      <c r="M5" s="9">
        <f>K5+L5</f>
        <v>1401.5770079165402</v>
      </c>
      <c r="N5" s="41">
        <f>M5*1000</f>
        <v>1401577.0079165401</v>
      </c>
      <c r="O5" s="41">
        <f>K5*1000</f>
        <v>1187777.1253530001</v>
      </c>
    </row>
    <row r="6" spans="1:15" s="13" customFormat="1" ht="12.75">
      <c r="A6" s="10"/>
      <c r="B6" s="14" t="s">
        <v>13</v>
      </c>
      <c r="C6" s="11"/>
      <c r="D6" s="45">
        <f>SUM(D5:D5)</f>
        <v>92.183000000000007</v>
      </c>
      <c r="E6" s="45"/>
      <c r="F6" s="11"/>
      <c r="G6" s="11"/>
      <c r="H6" s="11"/>
      <c r="I6" s="11"/>
      <c r="J6" s="11"/>
      <c r="K6" s="12">
        <f>SUM(K5:K5)</f>
        <v>1187.7771253530002</v>
      </c>
      <c r="L6" s="12">
        <f>SUM(L5:L5)</f>
        <v>213.79988256354002</v>
      </c>
      <c r="M6" s="12">
        <f>SUM(M5:M5)</f>
        <v>1401.5770079165402</v>
      </c>
      <c r="O6" s="43"/>
    </row>
    <row r="9" spans="1:15" ht="18.75">
      <c r="C9" s="44"/>
    </row>
  </sheetData>
  <mergeCells count="1">
    <mergeCell ref="A2:L2"/>
  </mergeCells>
  <pageMargins left="0.15748031496062992" right="0.19685039370078741" top="0.74803149606299213" bottom="0.74803149606299213" header="0.31496062992125984" footer="0.31496062992125984"/>
  <pageSetup paperSize="9" scale="80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4"/>
  <sheetViews>
    <sheetView zoomScale="136" zoomScaleNormal="136" workbookViewId="0">
      <selection activeCell="A6" sqref="A6:F6"/>
    </sheetView>
  </sheetViews>
  <sheetFormatPr defaultRowHeight="15"/>
  <cols>
    <col min="1" max="1" width="5.140625" style="2" bestFit="1" customWidth="1"/>
    <col min="2" max="2" width="25.7109375" style="2" customWidth="1"/>
    <col min="3" max="3" width="13.7109375" style="2" customWidth="1"/>
    <col min="4" max="4" width="16.85546875" style="2" customWidth="1"/>
    <col min="5" max="5" width="20.5703125" style="2" customWidth="1"/>
    <col min="6" max="6" width="13.85546875" style="2" customWidth="1"/>
    <col min="7" max="16384" width="9.140625" style="2"/>
  </cols>
  <sheetData>
    <row r="1" spans="1:6">
      <c r="A1" s="1"/>
      <c r="B1" s="1"/>
      <c r="C1" s="1"/>
      <c r="E1" s="1" t="s">
        <v>6</v>
      </c>
    </row>
    <row r="2" spans="1:6">
      <c r="A2" s="1"/>
      <c r="B2" s="1"/>
      <c r="C2" s="1"/>
      <c r="E2" s="1" t="s">
        <v>7</v>
      </c>
    </row>
    <row r="3" spans="1:6">
      <c r="A3" s="1"/>
      <c r="B3" s="1"/>
      <c r="C3" s="1"/>
      <c r="D3" s="1"/>
      <c r="E3" s="1"/>
    </row>
    <row r="4" spans="1:6">
      <c r="A4" s="47" t="s">
        <v>31</v>
      </c>
      <c r="B4" s="48"/>
      <c r="C4" s="48"/>
      <c r="D4" s="48"/>
      <c r="E4" s="48"/>
      <c r="F4" s="49"/>
    </row>
    <row r="5" spans="1:6">
      <c r="A5" s="47" t="s">
        <v>33</v>
      </c>
      <c r="B5" s="48"/>
      <c r="C5" s="48"/>
      <c r="D5" s="48"/>
      <c r="E5" s="48"/>
      <c r="F5" s="49"/>
    </row>
    <row r="6" spans="1:6">
      <c r="A6" s="50" t="s">
        <v>32</v>
      </c>
      <c r="B6" s="51"/>
      <c r="C6" s="51"/>
      <c r="D6" s="51"/>
      <c r="E6" s="51"/>
      <c r="F6" s="49"/>
    </row>
    <row r="7" spans="1:6">
      <c r="A7" s="47" t="s">
        <v>8</v>
      </c>
      <c r="B7" s="48"/>
      <c r="C7" s="48"/>
      <c r="D7" s="48"/>
      <c r="E7" s="48"/>
      <c r="F7" s="49"/>
    </row>
    <row r="8" spans="1:6">
      <c r="A8" s="1"/>
      <c r="B8" s="1"/>
      <c r="C8" s="1"/>
      <c r="E8" s="15" t="s">
        <v>9</v>
      </c>
    </row>
    <row r="9" spans="1:6" s="19" customFormat="1" ht="84">
      <c r="A9" s="17" t="s">
        <v>18</v>
      </c>
      <c r="B9" s="17" t="s">
        <v>10</v>
      </c>
      <c r="C9" s="18" t="s">
        <v>21</v>
      </c>
      <c r="D9" s="18" t="s">
        <v>12</v>
      </c>
      <c r="E9" s="18" t="s">
        <v>22</v>
      </c>
    </row>
    <row r="10" spans="1:6" s="19" customFormat="1" ht="12.75">
      <c r="A10" s="17">
        <v>1</v>
      </c>
      <c r="B10" s="17">
        <v>2</v>
      </c>
      <c r="C10" s="18">
        <v>3</v>
      </c>
      <c r="D10" s="18">
        <v>5</v>
      </c>
      <c r="E10" s="18">
        <v>6</v>
      </c>
    </row>
    <row r="11" spans="1:6" s="22" customFormat="1" ht="24">
      <c r="A11" s="7" t="s">
        <v>20</v>
      </c>
      <c r="B11" s="3" t="s">
        <v>30</v>
      </c>
      <c r="C11" s="20">
        <v>92183</v>
      </c>
      <c r="D11" s="21">
        <v>1187777.1253530001</v>
      </c>
      <c r="E11" s="21">
        <f t="shared" ref="E11:E12" si="0">D11</f>
        <v>1187777.1253530001</v>
      </c>
    </row>
    <row r="12" spans="1:6" s="25" customFormat="1" ht="18.75">
      <c r="A12" s="23"/>
      <c r="B12" s="24" t="s">
        <v>3</v>
      </c>
      <c r="C12" s="12">
        <f>SUM(C11:C11)</f>
        <v>92183</v>
      </c>
      <c r="D12" s="40">
        <f>SUM(D11:D11)</f>
        <v>1187777.1253530001</v>
      </c>
      <c r="E12" s="40">
        <f t="shared" si="0"/>
        <v>1187777.1253530001</v>
      </c>
    </row>
    <row r="13" spans="1:6" s="19" customFormat="1" ht="12.75">
      <c r="A13" s="26"/>
      <c r="B13" s="27" t="s">
        <v>5</v>
      </c>
      <c r="C13" s="20">
        <f>C12*18%</f>
        <v>16592.939999999999</v>
      </c>
      <c r="D13" s="21">
        <f t="shared" ref="D13:E13" si="1">D12*0.18</f>
        <v>213799.88256354001</v>
      </c>
      <c r="E13" s="21">
        <f t="shared" si="1"/>
        <v>213799.88256354001</v>
      </c>
    </row>
    <row r="14" spans="1:6" s="19" customFormat="1" ht="14.25">
      <c r="A14" s="26"/>
      <c r="B14" s="28" t="s">
        <v>23</v>
      </c>
      <c r="C14" s="30">
        <f>C12+C13</f>
        <v>108775.94</v>
      </c>
      <c r="D14" s="30">
        <f t="shared" ref="D14:E14" si="2">D12+D13</f>
        <v>1401577.0079165401</v>
      </c>
      <c r="E14" s="30">
        <f t="shared" si="2"/>
        <v>1401577.0079165401</v>
      </c>
    </row>
  </sheetData>
  <mergeCells count="4">
    <mergeCell ref="A4:F4"/>
    <mergeCell ref="A5:F5"/>
    <mergeCell ref="A6:F6"/>
    <mergeCell ref="A7:F7"/>
  </mergeCells>
  <pageMargins left="0.74" right="0.19685039370078741" top="0.74803149606299213" bottom="0.74803149606299213" header="0.31496062992125984" footer="0.31496062992125984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1"/>
  <sheetViews>
    <sheetView tabSelected="1" workbookViewId="0">
      <selection activeCell="B8" sqref="B8"/>
    </sheetView>
  </sheetViews>
  <sheetFormatPr defaultRowHeight="15"/>
  <cols>
    <col min="1" max="1" width="6.28515625" style="2" bestFit="1" customWidth="1"/>
    <col min="2" max="2" width="31.140625" style="2" customWidth="1"/>
    <col min="3" max="3" width="18.7109375" style="2" customWidth="1"/>
    <col min="4" max="4" width="23" style="2" customWidth="1"/>
    <col min="5" max="5" width="15.42578125" style="2" customWidth="1"/>
    <col min="6" max="16384" width="9.140625" style="2"/>
  </cols>
  <sheetData>
    <row r="1" spans="1:5" customFormat="1" ht="15.75">
      <c r="A1" s="31"/>
      <c r="B1" s="31"/>
      <c r="C1" s="2"/>
      <c r="D1" s="19"/>
      <c r="E1" s="32" t="s">
        <v>14</v>
      </c>
    </row>
    <row r="2" spans="1:5" customFormat="1">
      <c r="A2" s="31"/>
      <c r="B2" s="31"/>
      <c r="C2" s="2"/>
      <c r="D2" s="19"/>
      <c r="E2" s="19"/>
    </row>
    <row r="3" spans="1:5" customFormat="1" ht="15.75">
      <c r="A3" s="52" t="s">
        <v>17</v>
      </c>
      <c r="B3" s="52"/>
      <c r="C3" s="53"/>
      <c r="D3" s="53"/>
      <c r="E3" s="53"/>
    </row>
    <row r="4" spans="1:5" s="19" customFormat="1" ht="12.75"/>
    <row r="5" spans="1:5" s="19" customFormat="1" ht="12.75">
      <c r="E5" s="31" t="s">
        <v>9</v>
      </c>
    </row>
    <row r="6" spans="1:5" s="19" customFormat="1" ht="85.5">
      <c r="A6" s="33" t="s">
        <v>18</v>
      </c>
      <c r="B6" s="33" t="s">
        <v>15</v>
      </c>
      <c r="C6" s="34" t="s">
        <v>21</v>
      </c>
      <c r="D6" s="34" t="s">
        <v>24</v>
      </c>
      <c r="E6" s="34" t="s">
        <v>16</v>
      </c>
    </row>
    <row r="7" spans="1:5" s="19" customFormat="1" ht="12.75">
      <c r="A7" s="17">
        <v>1</v>
      </c>
      <c r="B7" s="17">
        <v>2</v>
      </c>
      <c r="C7" s="18">
        <v>3</v>
      </c>
      <c r="D7" s="18">
        <v>4</v>
      </c>
      <c r="E7" s="18">
        <v>5</v>
      </c>
    </row>
    <row r="8" spans="1:5" ht="24">
      <c r="A8" s="7" t="s">
        <v>20</v>
      </c>
      <c r="B8" s="3" t="s">
        <v>30</v>
      </c>
      <c r="C8" s="35">
        <v>92183</v>
      </c>
      <c r="D8" s="21">
        <v>1187777.1253530001</v>
      </c>
      <c r="E8" s="6" t="s">
        <v>28</v>
      </c>
    </row>
    <row r="9" spans="1:5" ht="18.75">
      <c r="A9" s="23"/>
      <c r="B9" s="24" t="s">
        <v>3</v>
      </c>
      <c r="C9" s="30">
        <f>SUM(C8:C8)</f>
        <v>92183</v>
      </c>
      <c r="D9" s="30">
        <f>SUM(D8:D8)</f>
        <v>1187777.1253530001</v>
      </c>
      <c r="E9" s="29"/>
    </row>
    <row r="10" spans="1:5">
      <c r="A10" s="26"/>
      <c r="B10" s="27" t="s">
        <v>5</v>
      </c>
      <c r="C10" s="36">
        <f>C9*0.18</f>
        <v>16592.939999999999</v>
      </c>
      <c r="D10" s="36">
        <f>D9*0.18</f>
        <v>213799.88256354001</v>
      </c>
      <c r="E10" s="29"/>
    </row>
    <row r="11" spans="1:5">
      <c r="A11" s="26"/>
      <c r="B11" s="28" t="s">
        <v>23</v>
      </c>
      <c r="C11" s="30">
        <f>C9+C10</f>
        <v>108775.94</v>
      </c>
      <c r="D11" s="30">
        <f>D9+D10</f>
        <v>1401577.0079165401</v>
      </c>
      <c r="E11" s="29"/>
    </row>
  </sheetData>
  <mergeCells count="1">
    <mergeCell ref="A3:E3"/>
  </mergeCells>
  <pageMargins left="0.4" right="0.24" top="0.74803149606299213" bottom="0.74803149606299213" header="0.31496062992125984" footer="0.31496062992125984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Таб1</vt:lpstr>
      <vt:lpstr>таб-2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BorisovaVG</dc:creator>
  <cp:lastModifiedBy>HorohordinVN</cp:lastModifiedBy>
  <cp:lastPrinted>2012-03-07T06:21:45Z</cp:lastPrinted>
  <dcterms:created xsi:type="dcterms:W3CDTF">2011-02-07T03:05:35Z</dcterms:created>
  <dcterms:modified xsi:type="dcterms:W3CDTF">2012-03-07T06:22:23Z</dcterms:modified>
</cp:coreProperties>
</file>